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5" activeTab="8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  <sheet name="生產成本預算" sheetId="6" r:id="rId6"/>
    <sheet name="銷售和管理費用預算" sheetId="7" r:id="rId7"/>
    <sheet name="現金預算" sheetId="8" r:id="rId8"/>
    <sheet name="預算損益表" sheetId="9" r:id="rId9"/>
  </sheets>
  <calcPr calcId="124519"/>
</workbook>
</file>

<file path=xl/calcChain.xml><?xml version="1.0" encoding="utf-8"?>
<calcChain xmlns="http://schemas.openxmlformats.org/spreadsheetml/2006/main">
  <c r="C11" i="8"/>
  <c r="D11"/>
  <c r="E11"/>
  <c r="B11"/>
  <c r="C10"/>
  <c r="D10"/>
  <c r="E10"/>
  <c r="B10"/>
  <c r="C9"/>
  <c r="D9"/>
  <c r="E9"/>
  <c r="B9"/>
  <c r="C8"/>
  <c r="D8"/>
  <c r="E8"/>
  <c r="B8"/>
  <c r="C5"/>
  <c r="D5"/>
  <c r="E5"/>
  <c r="B5"/>
  <c r="E20"/>
  <c r="D20"/>
  <c r="B20"/>
  <c r="C19"/>
  <c r="C20" s="1"/>
  <c r="F18"/>
  <c r="F14"/>
  <c r="F13"/>
  <c r="F11"/>
  <c r="F10"/>
  <c r="F9"/>
  <c r="E12"/>
  <c r="D12"/>
  <c r="C12"/>
  <c r="B12"/>
  <c r="F12" s="1"/>
  <c r="F4"/>
  <c r="B12" i="7"/>
  <c r="B13" s="1"/>
  <c r="C6" i="6"/>
  <c r="C5"/>
  <c r="C7" s="1"/>
  <c r="C8" s="1"/>
  <c r="B15" i="8" l="1"/>
  <c r="C15"/>
  <c r="D15"/>
  <c r="E15"/>
  <c r="F20"/>
  <c r="F5"/>
  <c r="B6"/>
  <c r="C6"/>
  <c r="C16" s="1"/>
  <c r="D6"/>
  <c r="D16" s="1"/>
  <c r="E6"/>
  <c r="E16" s="1"/>
  <c r="F8"/>
  <c r="F15" s="1"/>
  <c r="F19"/>
  <c r="B7" i="6"/>
  <c r="D7" s="1"/>
  <c r="B6"/>
  <c r="D6" s="1"/>
  <c r="B5"/>
  <c r="D5" s="1"/>
  <c r="G8" i="5"/>
  <c r="G9"/>
  <c r="G10"/>
  <c r="G11"/>
  <c r="G12"/>
  <c r="G13"/>
  <c r="G15"/>
  <c r="D8"/>
  <c r="E8"/>
  <c r="F8"/>
  <c r="C8"/>
  <c r="E17" i="8" l="1"/>
  <c r="E21" s="1"/>
  <c r="D17"/>
  <c r="D21" s="1"/>
  <c r="C17"/>
  <c r="C21" s="1"/>
  <c r="B16"/>
  <c r="F6"/>
  <c r="F16" s="1"/>
  <c r="G5" i="6"/>
  <c r="G6"/>
  <c r="G7"/>
  <c r="F4" i="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B17" i="8" l="1"/>
  <c r="F17" s="1"/>
  <c r="C4" i="5"/>
  <c r="C7"/>
  <c r="C6"/>
  <c r="C5"/>
  <c r="B3" i="4"/>
  <c r="B5" i="3"/>
  <c r="F4" i="2"/>
  <c r="F3"/>
  <c r="F5" s="1"/>
  <c r="F7" s="1"/>
  <c r="E5"/>
  <c r="E7" s="1"/>
  <c r="D5"/>
  <c r="D7" s="1"/>
  <c r="C5"/>
  <c r="C7" s="1"/>
  <c r="B21" i="8" l="1"/>
  <c r="F21" s="1"/>
  <c r="E5" i="6"/>
  <c r="E6"/>
  <c r="E7"/>
  <c r="F5"/>
  <c r="F6"/>
  <c r="F7"/>
  <c r="B5" i="4"/>
  <c r="D5" i="5"/>
  <c r="D6"/>
  <c r="D7"/>
  <c r="D4"/>
  <c r="D3" s="1"/>
  <c r="D14" s="1"/>
  <c r="D16" s="1"/>
  <c r="E5"/>
  <c r="E6"/>
  <c r="E7"/>
  <c r="E4"/>
  <c r="E3" s="1"/>
  <c r="E14" s="1"/>
  <c r="E16" s="1"/>
  <c r="F5"/>
  <c r="F6"/>
  <c r="F7"/>
  <c r="F4"/>
  <c r="F3" s="1"/>
  <c r="F14" s="1"/>
  <c r="F16" s="1"/>
  <c r="G4"/>
  <c r="C3"/>
  <c r="G5"/>
  <c r="G6"/>
  <c r="G7"/>
  <c r="C3" i="3"/>
  <c r="C5" s="1"/>
  <c r="C3" i="4"/>
  <c r="C5" s="1"/>
  <c r="C7" s="1"/>
  <c r="D3" i="3"/>
  <c r="D5" s="1"/>
  <c r="D3" i="4"/>
  <c r="D5" s="1"/>
  <c r="D7" s="1"/>
  <c r="E3" i="3"/>
  <c r="E5" s="1"/>
  <c r="E3" i="4"/>
  <c r="E5" s="1"/>
  <c r="E7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B7" i="4" l="1"/>
  <c r="F7" s="1"/>
  <c r="F5"/>
  <c r="F3"/>
  <c r="B8" i="6" s="1"/>
  <c r="D8" s="1"/>
  <c r="G3" i="5"/>
  <c r="C14"/>
  <c r="E16" i="3"/>
  <c r="E18" s="1"/>
  <c r="D16"/>
  <c r="F16" s="1"/>
  <c r="D15"/>
  <c r="D18" s="1"/>
  <c r="C15"/>
  <c r="F15" s="1"/>
  <c r="F7"/>
  <c r="B9"/>
  <c r="F6"/>
  <c r="G8" i="6" l="1"/>
  <c r="G9" s="1"/>
  <c r="F8"/>
  <c r="F9" s="1"/>
  <c r="E8"/>
  <c r="E9" s="1"/>
  <c r="D9"/>
  <c r="G14" i="5"/>
  <c r="C16"/>
  <c r="G16" s="1"/>
  <c r="B11" i="3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<sst xmlns="http://schemas.openxmlformats.org/spreadsheetml/2006/main" count="152" uniqueCount="131">
  <si>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</si>
  <si>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</si>
  <si>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</si>
  <si>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</si>
  <si>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</si>
  <si>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</si>
  <si>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</si>
  <si>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</si>
  <si>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</si>
  <si>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</si>
  <si>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</si>
  <si>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</si>
  <si>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</si>
  <si>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</si>
  <si>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</si>
  <si>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</si>
  <si>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</si>
  <si>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</si>
  <si>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</si>
  <si>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</si>
  <si>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</si>
  <si>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</si>
  <si>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</si>
  <si>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</si>
  <si>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</si>
  <si>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</si>
  <si>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</si>
  <si>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</si>
  <si>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</si>
  <si>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</si>
  <si>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</si>
  <si>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</si>
  <si>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</si>
  <si>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</si>
  <si>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</si>
  <si>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</si>
  <si>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</si>
  <si>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</si>
  <si>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</si>
  <si>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</si>
  <si>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</si>
  <si>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</si>
  <si>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</si>
  <si>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</si>
  <si>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</si>
  <si>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</si>
  <si>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</si>
  <si>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</si>
  <si>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</si>
  <si>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</si>
  <si>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</si>
  <si>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</si>
  <si>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</si>
  <si>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</si>
  <si>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</si>
  <si>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</si>
  <si>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</si>
  <si>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</si>
  <si>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</si>
  <si>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</si>
  <si>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</si>
  <si>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</si>
  <si>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</si>
  <si>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</si>
  <si>
    <t>年度成本預算</t>
    <phoneticPr fontId="3" type="noConversion"/>
  </si>
  <si>
    <t>單位：</t>
    <phoneticPr fontId="3" type="noConversion"/>
  </si>
  <si>
    <t>元</t>
    <phoneticPr fontId="3" type="noConversion"/>
  </si>
  <si>
    <t>單位成本</t>
    <phoneticPr fontId="3" type="noConversion"/>
  </si>
  <si>
    <t>生產成本</t>
    <phoneticPr fontId="3" type="noConversion"/>
  </si>
  <si>
    <t>期末成本</t>
    <phoneticPr fontId="3" type="noConversion"/>
  </si>
  <si>
    <t>銷貨成本</t>
    <phoneticPr fontId="3" type="noConversion"/>
  </si>
  <si>
    <t>每千克或每小時</t>
    <phoneticPr fontId="3" type="noConversion"/>
  </si>
  <si>
    <t>投入量</t>
    <phoneticPr fontId="3" type="noConversion"/>
  </si>
  <si>
    <t>成本</t>
    <phoneticPr fontId="3" type="noConversion"/>
  </si>
  <si>
    <t>直接材料</t>
    <phoneticPr fontId="3" type="noConversion"/>
  </si>
  <si>
    <t>直接人工</t>
    <phoneticPr fontId="3" type="noConversion"/>
  </si>
  <si>
    <t>變動製造費用</t>
    <phoneticPr fontId="3" type="noConversion"/>
  </si>
  <si>
    <t>固定製造費用</t>
    <phoneticPr fontId="3" type="noConversion"/>
  </si>
  <si>
    <t>合計</t>
    <phoneticPr fontId="3" type="noConversion"/>
  </si>
  <si>
    <t>銷售費用和管理費用預算表</t>
    <phoneticPr fontId="3" type="noConversion"/>
  </si>
  <si>
    <t>銷售費用：</t>
    <phoneticPr fontId="3" type="noConversion"/>
  </si>
  <si>
    <t>　銷售人員工資</t>
    <phoneticPr fontId="3" type="noConversion"/>
  </si>
  <si>
    <t>　保管費</t>
    <phoneticPr fontId="3" type="noConversion"/>
  </si>
  <si>
    <t>　包裝運輸費</t>
    <phoneticPr fontId="3" type="noConversion"/>
  </si>
  <si>
    <t>　廣告費</t>
    <phoneticPr fontId="3" type="noConversion"/>
  </si>
  <si>
    <t>管理費用：</t>
    <phoneticPr fontId="3" type="noConversion"/>
  </si>
  <si>
    <t>　保險費</t>
    <phoneticPr fontId="3" type="noConversion"/>
  </si>
  <si>
    <t>　福利費</t>
    <phoneticPr fontId="3" type="noConversion"/>
  </si>
  <si>
    <t>　辦公費</t>
    <phoneticPr fontId="3" type="noConversion"/>
  </si>
  <si>
    <t>　管理人員工資</t>
    <phoneticPr fontId="3" type="noConversion"/>
  </si>
  <si>
    <t>　合計</t>
    <phoneticPr fontId="3" type="noConversion"/>
  </si>
  <si>
    <t>　每季度支出</t>
    <phoneticPr fontId="3" type="noConversion"/>
  </si>
  <si>
    <t>×公司×年預算利潤表</t>
    <phoneticPr fontId="3" type="noConversion"/>
  </si>
  <si>
    <t>單位：元</t>
    <phoneticPr fontId="3" type="noConversion"/>
  </si>
  <si>
    <t>項　目</t>
    <phoneticPr fontId="3" type="noConversion"/>
  </si>
  <si>
    <t>金額</t>
    <phoneticPr fontId="3" type="noConversion"/>
  </si>
  <si>
    <t>銷售收入</t>
    <phoneticPr fontId="3" type="noConversion"/>
  </si>
  <si>
    <t>銷售成本</t>
    <phoneticPr fontId="3" type="noConversion"/>
  </si>
  <si>
    <t>毛利</t>
    <phoneticPr fontId="3" type="noConversion"/>
  </si>
  <si>
    <t>銷售及管理費用</t>
    <phoneticPr fontId="3" type="noConversion"/>
  </si>
  <si>
    <t>利息</t>
    <phoneticPr fontId="3" type="noConversion"/>
  </si>
  <si>
    <t>所得稅</t>
    <phoneticPr fontId="3" type="noConversion"/>
  </si>
  <si>
    <t>稅前淨利</t>
    <phoneticPr fontId="3" type="noConversion"/>
  </si>
  <si>
    <t>稅後淨利</t>
    <phoneticPr fontId="3" type="noConversion"/>
  </si>
  <si>
    <t>現金預算</t>
    <phoneticPr fontId="3" type="noConversion"/>
  </si>
  <si>
    <t>單位：</t>
    <phoneticPr fontId="3" type="noConversion"/>
  </si>
  <si>
    <t>元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</si>
  <si>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</si>
  <si>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</si>
  <si>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</si>
  <si>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</si>
  <si>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</si>
  <si>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</si>
  <si>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期初現金餘額</t>
    <phoneticPr fontId="3" type="noConversion"/>
  </si>
  <si>
    <t>加：銷售現金收入</t>
    <phoneticPr fontId="3" type="noConversion"/>
  </si>
  <si>
    <t>可供使用的現金</t>
    <phoneticPr fontId="3" type="noConversion"/>
  </si>
  <si>
    <t>各項支出</t>
    <phoneticPr fontId="3" type="noConversion"/>
  </si>
  <si>
    <t>減：直接材料</t>
    <phoneticPr fontId="3" type="noConversion"/>
  </si>
  <si>
    <t xml:space="preserve">    直接人工</t>
    <phoneticPr fontId="3" type="noConversion"/>
  </si>
  <si>
    <t xml:space="preserve">    製造費用</t>
    <phoneticPr fontId="3" type="noConversion"/>
  </si>
  <si>
    <t xml:space="preserve">    銷售及管理費用</t>
    <phoneticPr fontId="3" type="noConversion"/>
  </si>
  <si>
    <t xml:space="preserve">    所得稅</t>
    <phoneticPr fontId="3" type="noConversion"/>
  </si>
  <si>
    <t xml:space="preserve">    購買設備</t>
    <phoneticPr fontId="3" type="noConversion"/>
  </si>
  <si>
    <t xml:space="preserve">    股利</t>
    <phoneticPr fontId="3" type="noConversion"/>
  </si>
  <si>
    <t>支出合計</t>
    <phoneticPr fontId="3" type="noConversion"/>
  </si>
  <si>
    <t>現金多餘或不足</t>
    <phoneticPr fontId="3" type="noConversion"/>
  </si>
  <si>
    <t>向銀行借款</t>
    <phoneticPr fontId="3" type="noConversion"/>
  </si>
  <si>
    <t>還銀行借款</t>
    <phoneticPr fontId="3" type="noConversion"/>
  </si>
  <si>
    <t>借款利息</t>
    <phoneticPr fontId="3" type="noConversion"/>
  </si>
  <si>
    <t>合計</t>
    <phoneticPr fontId="3" type="noConversion"/>
  </si>
  <si>
    <t>期末現金餘額</t>
    <phoneticPr fontId="3" type="noConversion"/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</si>
</sst>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176" formatCode="#,##0_ ;[Red]\-#,##0\ "/>
    <numFmt numFmtId="177" formatCode="0.00_);[Red]\(0.00\)"/>
    <numFmt numFmtId="178" formatCode="0.00_ "/>
    <numFmt numFmtId="179" formatCode="0_ "/>
  </numFmts>
  <fonts count="11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sz val="1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6"/>
      <name val="微軟正黑體"/>
      <family val="2"/>
      <charset val="136"/>
    </font>
    <font>
      <sz val="12"/>
      <color indexed="9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medium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medium">
        <color indexed="57"/>
      </bottom>
      <diagonal/>
    </border>
    <border>
      <left style="medium">
        <color indexed="64"/>
      </left>
      <right style="thin">
        <color indexed="13"/>
      </right>
      <top style="medium">
        <color indexed="64"/>
      </top>
      <bottom style="thin">
        <color indexed="13"/>
      </bottom>
      <diagonal/>
    </border>
    <border>
      <left style="thin">
        <color indexed="1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13"/>
      </top>
      <bottom style="thin">
        <color indexed="13"/>
      </bottom>
      <diagonal/>
    </border>
    <border>
      <left style="medium">
        <color indexed="64"/>
      </left>
      <right/>
      <top style="thin">
        <color indexed="13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4" fontId="8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0" borderId="1" xfId="0" applyNumberFormat="1" applyFont="1" applyBorder="1" applyAlignment="1"/>
    <xf numFmtId="177" fontId="5" fillId="0" borderId="9" xfId="0" applyNumberFormat="1" applyFont="1" applyBorder="1" applyAlignment="1"/>
    <xf numFmtId="0" fontId="4" fillId="3" borderId="10" xfId="0" applyFont="1" applyFill="1" applyBorder="1" applyAlignment="1">
      <alignment horizontal="center"/>
    </xf>
    <xf numFmtId="177" fontId="5" fillId="0" borderId="11" xfId="0" applyNumberFormat="1" applyFont="1" applyBorder="1" applyAlignment="1"/>
    <xf numFmtId="177" fontId="5" fillId="0" borderId="12" xfId="0" applyNumberFormat="1" applyFont="1" applyBorder="1" applyAlignment="1"/>
    <xf numFmtId="0" fontId="5" fillId="4" borderId="26" xfId="0" applyFont="1" applyFill="1" applyBorder="1" applyAlignment="1"/>
    <xf numFmtId="0" fontId="5" fillId="4" borderId="27" xfId="0" applyFont="1" applyFill="1" applyBorder="1" applyAlignment="1"/>
    <xf numFmtId="0" fontId="5" fillId="0" borderId="28" xfId="0" applyFont="1" applyBorder="1" applyAlignment="1"/>
    <xf numFmtId="0" fontId="5" fillId="0" borderId="29" xfId="0" applyFont="1" applyBorder="1" applyAlignment="1"/>
    <xf numFmtId="0" fontId="5" fillId="4" borderId="28" xfId="0" applyFont="1" applyFill="1" applyBorder="1" applyAlignment="1"/>
    <xf numFmtId="0" fontId="5" fillId="4" borderId="29" xfId="0" applyFont="1" applyFill="1" applyBorder="1" applyAlignment="1"/>
    <xf numFmtId="0" fontId="5" fillId="0" borderId="30" xfId="0" applyFont="1" applyBorder="1" applyAlignment="1"/>
    <xf numFmtId="0" fontId="5" fillId="0" borderId="31" xfId="0" applyFont="1" applyBorder="1" applyAlignment="1"/>
    <xf numFmtId="0" fontId="7" fillId="0" borderId="0" xfId="0" applyFont="1" applyAlignment="1"/>
    <xf numFmtId="0" fontId="4" fillId="3" borderId="3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left"/>
    </xf>
    <xf numFmtId="178" fontId="5" fillId="0" borderId="36" xfId="0" applyNumberFormat="1" applyFont="1" applyBorder="1" applyAlignment="1">
      <alignment vertical="center"/>
    </xf>
    <xf numFmtId="178" fontId="5" fillId="0" borderId="37" xfId="0" applyNumberFormat="1" applyFont="1" applyBorder="1" applyAlignment="1">
      <alignment vertical="center"/>
    </xf>
    <xf numFmtId="178" fontId="5" fillId="3" borderId="36" xfId="0" applyNumberFormat="1" applyFont="1" applyFill="1" applyBorder="1" applyAlignment="1">
      <alignment vertical="center"/>
    </xf>
    <xf numFmtId="178" fontId="5" fillId="3" borderId="37" xfId="0" applyNumberFormat="1" applyFont="1" applyFill="1" applyBorder="1" applyAlignment="1">
      <alignment vertical="center"/>
    </xf>
    <xf numFmtId="179" fontId="5" fillId="0" borderId="36" xfId="0" applyNumberFormat="1" applyFont="1" applyBorder="1" applyAlignment="1">
      <alignment vertical="center"/>
    </xf>
    <xf numFmtId="179" fontId="5" fillId="0" borderId="37" xfId="0" applyNumberFormat="1" applyFont="1" applyBorder="1" applyAlignment="1">
      <alignment vertical="center"/>
    </xf>
    <xf numFmtId="179" fontId="5" fillId="4" borderId="36" xfId="0" applyNumberFormat="1" applyFont="1" applyFill="1" applyBorder="1" applyAlignment="1">
      <alignment vertical="center"/>
    </xf>
    <xf numFmtId="179" fontId="5" fillId="4" borderId="37" xfId="0" applyNumberFormat="1" applyFont="1" applyFill="1" applyBorder="1" applyAlignment="1">
      <alignment vertical="center"/>
    </xf>
    <xf numFmtId="0" fontId="4" fillId="3" borderId="38" xfId="0" applyFont="1" applyFill="1" applyBorder="1" applyAlignment="1">
      <alignment horizontal="left"/>
    </xf>
    <xf numFmtId="179" fontId="5" fillId="4" borderId="39" xfId="0" applyNumberFormat="1" applyFont="1" applyFill="1" applyBorder="1" applyAlignment="1">
      <alignment vertical="center"/>
    </xf>
    <xf numFmtId="179" fontId="5" fillId="4" borderId="40" xfId="0" applyNumberFormat="1" applyFont="1" applyFill="1" applyBorder="1" applyAlignment="1">
      <alignment vertical="center"/>
    </xf>
    <xf numFmtId="0" fontId="10" fillId="3" borderId="41" xfId="0" applyFont="1" applyFill="1" applyBorder="1" applyAlignment="1">
      <alignment horizontal="center"/>
    </xf>
    <xf numFmtId="0" fontId="10" fillId="3" borderId="42" xfId="0" applyFont="1" applyFill="1" applyBorder="1" applyAlignment="1">
      <alignment horizontal="center"/>
    </xf>
    <xf numFmtId="0" fontId="4" fillId="3" borderId="43" xfId="0" applyFont="1" applyFill="1" applyBorder="1" applyAlignment="1"/>
    <xf numFmtId="0" fontId="4" fillId="3" borderId="44" xfId="0" applyFont="1" applyFill="1" applyBorder="1" applyAlignment="1"/>
    <xf numFmtId="0" fontId="5" fillId="0" borderId="9" xfId="1" applyNumberFormat="1" applyFont="1" applyBorder="1" applyAlignment="1"/>
    <xf numFmtId="0" fontId="5" fillId="0" borderId="12" xfId="1" applyNumberFormat="1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49869568"/>
        <c:axId val="49894144"/>
        <c:axId val="0"/>
      </c:bar3DChart>
      <c:catAx>
        <c:axId val="49869568"/>
        <c:scaling>
          <c:orientation val="minMax"/>
        </c:scaling>
        <c:axPos val="b"/>
        <c:tickLblPos val="nextTo"/>
        <c:spPr>
          <a:ln>
            <a:noFill/>
          </a:ln>
        </c:spPr>
        <c:crossAx val="49894144"/>
        <c:crosses val="autoZero"/>
        <c:auto val="1"/>
        <c:lblAlgn val="ctr"/>
        <c:lblOffset val="100"/>
      </c:catAx>
      <c:valAx>
        <c:axId val="49894144"/>
        <c:scaling>
          <c:orientation val="minMax"/>
        </c:scaling>
        <c:axPos val="l"/>
        <c:numFmt formatCode="#,##0_ ;[Red]\-#,##0\ " sourceLinked="1"/>
        <c:tickLblPos val="nextTo"/>
        <c:crossAx val="49869568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51569024"/>
        <c:axId val="51570560"/>
        <c:axId val="0"/>
      </c:bar3DChart>
      <c:catAx>
        <c:axId val="51569024"/>
        <c:scaling>
          <c:orientation val="minMax"/>
        </c:scaling>
        <c:axPos val="b"/>
        <c:majorTickMark val="none"/>
        <c:tickLblPos val="nextTo"/>
        <c:crossAx val="51570560"/>
        <c:crosses val="autoZero"/>
        <c:auto val="1"/>
        <c:lblAlgn val="ctr"/>
        <c:lblOffset val="100"/>
      </c:catAx>
      <c:valAx>
        <c:axId val="51570560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51569024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70135808"/>
        <c:axId val="70137728"/>
        <c:axId val="0"/>
      </c:bar3DChart>
      <c:catAx>
        <c:axId val="70135808"/>
        <c:scaling>
          <c:orientation val="minMax"/>
        </c:scaling>
        <c:axPos val="b"/>
        <c:tickLblPos val="nextTo"/>
        <c:crossAx val="70137728"/>
        <c:crosses val="autoZero"/>
        <c:auto val="1"/>
        <c:lblAlgn val="ctr"/>
        <c:lblOffset val="100"/>
      </c:catAx>
      <c:valAx>
        <c:axId val="70137728"/>
        <c:scaling>
          <c:orientation val="minMax"/>
        </c:scaling>
        <c:axPos val="l"/>
        <c:majorGridlines/>
        <c:numFmt formatCode="General" sourceLinked="1"/>
        <c:tickLblPos val="nextTo"/>
        <c:crossAx val="70135808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生產成本預算!$F$3:$G$4</c:f>
              <c:strCache>
                <c:ptCount val="2"/>
                <c:pt idx="0">
                  <c:v>期末成本</c:v>
                </c:pt>
                <c:pt idx="1">
                  <c:v>銷貨成本</c:v>
                </c:pt>
              </c:strCache>
            </c:strRef>
          </c:cat>
          <c:val>
            <c:numRef>
              <c:f>生產成本預算!$F$9:$G$9</c:f>
              <c:numCache>
                <c:formatCode>0.00_);[Red]\(0.00\)</c:formatCode>
                <c:ptCount val="2"/>
                <c:pt idx="0">
                  <c:v>112011.908997955</c:v>
                </c:pt>
                <c:pt idx="1">
                  <c:v>1072454.4478527608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生產成本預算!$A$5:$A$8</c:f>
              <c:strCache>
                <c:ptCount val="4"/>
                <c:pt idx="0">
                  <c:v>直接材料</c:v>
                </c:pt>
                <c:pt idx="1">
                  <c:v>直接人工</c:v>
                </c:pt>
                <c:pt idx="2">
                  <c:v>變動製造費用</c:v>
                </c:pt>
                <c:pt idx="3">
                  <c:v>固定製造費用</c:v>
                </c:pt>
              </c:strCache>
            </c:strRef>
          </c:cat>
          <c:val>
            <c:numRef>
              <c:f>生產成本預算!$F$5:$F$8</c:f>
              <c:numCache>
                <c:formatCode>0.00_);[Red]\(0.00\)</c:formatCode>
                <c:ptCount val="4"/>
                <c:pt idx="0">
                  <c:v>37224</c:v>
                </c:pt>
                <c:pt idx="1">
                  <c:v>37600</c:v>
                </c:pt>
                <c:pt idx="2">
                  <c:v>21737.5</c:v>
                </c:pt>
                <c:pt idx="3">
                  <c:v>15450.408997955012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銷售費用和管理費用比較</a:t>
            </a:r>
            <a:endParaRPr lang="zh-TW" alt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(銷售和管理費用預算!$A$3:$A$6,銷售和管理費用預算!$A$8:$A$11)</c:f>
              <c:strCache>
                <c:ptCount val="8"/>
                <c:pt idx="0">
                  <c:v>　銷售人員工資</c:v>
                </c:pt>
                <c:pt idx="1">
                  <c:v>　保管費</c:v>
                </c:pt>
                <c:pt idx="2">
                  <c:v>　包裝運輸費</c:v>
                </c:pt>
                <c:pt idx="3">
                  <c:v>　廣告費</c:v>
                </c:pt>
                <c:pt idx="4">
                  <c:v>　保險費</c:v>
                </c:pt>
                <c:pt idx="5">
                  <c:v>　福利費</c:v>
                </c:pt>
                <c:pt idx="6">
                  <c:v>　辦公費</c:v>
                </c:pt>
                <c:pt idx="7">
                  <c:v>　管理人員工資</c:v>
                </c:pt>
              </c:strCache>
            </c:strRef>
          </c:cat>
          <c:val>
            <c:numRef>
              <c:f>(銷售和管理費用預算!$B$3:$B$6,銷售和管理費用預算!$B$8:$B$11)</c:f>
              <c:numCache>
                <c:formatCode>General</c:formatCode>
                <c:ptCount val="8"/>
                <c:pt idx="0">
                  <c:v>160000</c:v>
                </c:pt>
                <c:pt idx="1">
                  <c:v>216000</c:v>
                </c:pt>
                <c:pt idx="2">
                  <c:v>240000</c:v>
                </c:pt>
                <c:pt idx="3">
                  <c:v>440000</c:v>
                </c:pt>
                <c:pt idx="4">
                  <c:v>48000</c:v>
                </c:pt>
                <c:pt idx="5">
                  <c:v>64000</c:v>
                </c:pt>
                <c:pt idx="6">
                  <c:v>112000</c:v>
                </c:pt>
                <c:pt idx="7">
                  <c:v>320000</c:v>
                </c:pt>
              </c:numCache>
            </c:numRef>
          </c:val>
        </c:ser>
        <c:axId val="57776000"/>
        <c:axId val="57777536"/>
      </c:barChart>
      <c:catAx>
        <c:axId val="57776000"/>
        <c:scaling>
          <c:orientation val="minMax"/>
        </c:scaling>
        <c:axPos val="b"/>
        <c:numFmt formatCode="General" sourceLinked="1"/>
        <c:tickLblPos val="nextTo"/>
        <c:crossAx val="57777536"/>
        <c:crosses val="autoZero"/>
        <c:auto val="1"/>
        <c:lblAlgn val="ctr"/>
        <c:lblOffset val="100"/>
      </c:catAx>
      <c:valAx>
        <c:axId val="57777536"/>
        <c:scaling>
          <c:orientation val="minMax"/>
        </c:scaling>
        <c:axPos val="l"/>
        <c:majorGridlines/>
        <c:numFmt formatCode="General" sourceLinked="1"/>
        <c:tickLblPos val="nextTo"/>
        <c:crossAx val="57776000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152400</xdr:rowOff>
    </xdr:from>
    <xdr:to>
      <xdr:col>6</xdr:col>
      <xdr:colOff>9525</xdr:colOff>
      <xdr:row>22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9</xdr:row>
      <xdr:rowOff>152400</xdr:rowOff>
    </xdr:from>
    <xdr:to>
      <xdr:col>12</xdr:col>
      <xdr:colOff>390525</xdr:colOff>
      <xdr:row>22</xdr:row>
      <xdr:rowOff>171450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66675</xdr:rowOff>
    </xdr:from>
    <xdr:to>
      <xdr:col>8</xdr:col>
      <xdr:colOff>504825</xdr:colOff>
      <xdr:row>13</xdr:row>
      <xdr:rowOff>66675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72" t="s">
        <v>0</v>
      </c>
      <c r="B1" s="72"/>
      <c r="C1" s="72"/>
      <c r="D1" s="72"/>
      <c r="E1" s="72"/>
      <c r="F1" s="72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73" t="s">
        <v>9</v>
      </c>
      <c r="B6" s="73"/>
      <c r="C6" s="73"/>
      <c r="D6" s="73"/>
      <c r="E6" s="73"/>
      <c r="F6" s="73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74" t="s">
        <v>12</v>
      </c>
      <c r="B1" s="74"/>
      <c r="C1" s="74"/>
      <c r="D1" s="74"/>
      <c r="E1" s="74"/>
      <c r="F1" s="74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75" t="s">
        <v>35</v>
      </c>
      <c r="B1" s="75"/>
      <c r="C1" s="75"/>
      <c r="D1" s="75"/>
      <c r="E1" s="75"/>
      <c r="F1" s="75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75" t="s">
        <v>32</v>
      </c>
      <c r="B12" s="75"/>
      <c r="C12" s="75"/>
      <c r="D12" s="75"/>
      <c r="E12" s="75"/>
      <c r="F12" s="75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L27" sqref="L27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75" t="s">
        <v>36</v>
      </c>
      <c r="B1" s="75"/>
      <c r="C1" s="75"/>
      <c r="D1" s="75"/>
      <c r="E1" s="75"/>
      <c r="F1" s="75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G8" sqref="G8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75" t="s">
        <v>43</v>
      </c>
      <c r="B1" s="75"/>
      <c r="C1" s="75"/>
      <c r="D1" s="75"/>
      <c r="E1" s="75"/>
      <c r="F1" s="75"/>
      <c r="G1" s="75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76" t="s">
        <v>55</v>
      </c>
      <c r="B8" s="77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sqref="A1:G1"/>
    </sheetView>
  </sheetViews>
  <sheetFormatPr defaultRowHeight="16.5"/>
  <cols>
    <col min="1" max="1" width="11.375" bestFit="1" customWidth="1"/>
    <col min="2" max="2" width="13.875" customWidth="1"/>
    <col min="3" max="3" width="6.5" bestFit="1" customWidth="1"/>
    <col min="4" max="4" width="7.5" bestFit="1" customWidth="1"/>
    <col min="5" max="5" width="12.125" bestFit="1" customWidth="1"/>
    <col min="6" max="6" width="11" bestFit="1" customWidth="1"/>
    <col min="7" max="7" width="12.125" bestFit="1" customWidth="1"/>
  </cols>
  <sheetData>
    <row r="1" spans="1:7" ht="24">
      <c r="A1" s="78" t="s">
        <v>64</v>
      </c>
      <c r="B1" s="78"/>
      <c r="C1" s="78"/>
      <c r="D1" s="78"/>
      <c r="E1" s="78"/>
      <c r="F1" s="78"/>
      <c r="G1" s="78"/>
    </row>
    <row r="2" spans="1:7" ht="17.25" thickBot="1">
      <c r="A2" s="32"/>
      <c r="B2" s="32"/>
      <c r="C2" s="32"/>
      <c r="D2" s="32"/>
      <c r="E2" s="32"/>
      <c r="F2" s="33" t="s">
        <v>65</v>
      </c>
      <c r="G2" s="32" t="s">
        <v>66</v>
      </c>
    </row>
    <row r="3" spans="1:7">
      <c r="A3" s="34"/>
      <c r="B3" s="79" t="s">
        <v>67</v>
      </c>
      <c r="C3" s="79"/>
      <c r="D3" s="79"/>
      <c r="E3" s="80" t="s">
        <v>68</v>
      </c>
      <c r="F3" s="80" t="s">
        <v>69</v>
      </c>
      <c r="G3" s="82" t="s">
        <v>70</v>
      </c>
    </row>
    <row r="4" spans="1:7">
      <c r="A4" s="35"/>
      <c r="B4" s="36" t="s">
        <v>71</v>
      </c>
      <c r="C4" s="36" t="s">
        <v>72</v>
      </c>
      <c r="D4" s="36" t="s">
        <v>73</v>
      </c>
      <c r="E4" s="81"/>
      <c r="F4" s="81"/>
      <c r="G4" s="83"/>
    </row>
    <row r="5" spans="1:7">
      <c r="A5" s="35" t="s">
        <v>74</v>
      </c>
      <c r="B5" s="37">
        <f>直接材料預算!B10</f>
        <v>5.28</v>
      </c>
      <c r="C5" s="37">
        <f>直接材料預算!B4</f>
        <v>15</v>
      </c>
      <c r="D5" s="37">
        <f>B5*C5</f>
        <v>79.2</v>
      </c>
      <c r="E5" s="37">
        <f>D5*預計生產產量!$F$7</f>
        <v>392040</v>
      </c>
      <c r="F5" s="37">
        <f>D5*預計生產產量!$F$4</f>
        <v>37224</v>
      </c>
      <c r="G5" s="38">
        <f>D5*銷售預算!$F$3</f>
        <v>356400</v>
      </c>
    </row>
    <row r="6" spans="1:7">
      <c r="A6" s="35" t="s">
        <v>75</v>
      </c>
      <c r="B6" s="37">
        <f>直接人工預算!B6</f>
        <v>8</v>
      </c>
      <c r="C6" s="37">
        <f>直接人工預算!B4</f>
        <v>10</v>
      </c>
      <c r="D6" s="37">
        <f t="shared" ref="D6:D8" si="0">B6*C6</f>
        <v>80</v>
      </c>
      <c r="E6" s="37">
        <f>D6*預計生產產量!$F$7</f>
        <v>396000</v>
      </c>
      <c r="F6" s="37">
        <f>D6*預計生產產量!$F$4</f>
        <v>37600</v>
      </c>
      <c r="G6" s="38">
        <f>D6*銷售預算!$F$3</f>
        <v>360000</v>
      </c>
    </row>
    <row r="7" spans="1:7">
      <c r="A7" s="35" t="s">
        <v>76</v>
      </c>
      <c r="B7" s="37">
        <f>SUM(製造費用預算及分析!B4:B7)</f>
        <v>3.7</v>
      </c>
      <c r="C7" s="37">
        <f>(C5+C6)/2</f>
        <v>12.5</v>
      </c>
      <c r="D7" s="37">
        <f t="shared" si="0"/>
        <v>46.25</v>
      </c>
      <c r="E7" s="37">
        <f>D7*預計生產產量!$F$7</f>
        <v>228937.5</v>
      </c>
      <c r="F7" s="37">
        <f>D7*預計生產產量!$F$4</f>
        <v>21737.5</v>
      </c>
      <c r="G7" s="38">
        <f>D7*銷售預算!$F$3</f>
        <v>208125</v>
      </c>
    </row>
    <row r="8" spans="1:7">
      <c r="A8" s="35" t="s">
        <v>77</v>
      </c>
      <c r="B8" s="37">
        <f>製造費用預算及分析!G8/直接人工預算!F3</f>
        <v>2.6298568507157465</v>
      </c>
      <c r="C8" s="37">
        <f>C7</f>
        <v>12.5</v>
      </c>
      <c r="D8" s="37">
        <f t="shared" si="0"/>
        <v>32.873210633946833</v>
      </c>
      <c r="E8" s="37">
        <f>D8*預計生產產量!$F$7</f>
        <v>162722.39263803684</v>
      </c>
      <c r="F8" s="37">
        <f>D8*預計生產產量!$F$4</f>
        <v>15450.408997955012</v>
      </c>
      <c r="G8" s="38">
        <f>D8*銷售預算!$F$3</f>
        <v>147929.44785276076</v>
      </c>
    </row>
    <row r="9" spans="1:7" ht="17.25" thickBot="1">
      <c r="A9" s="39" t="s">
        <v>78</v>
      </c>
      <c r="B9" s="40"/>
      <c r="C9" s="40"/>
      <c r="D9" s="40">
        <f>SUM(D5:D8)</f>
        <v>238.32321063394681</v>
      </c>
      <c r="E9" s="40">
        <f t="shared" ref="E9:G9" si="1">SUM(E5:E8)</f>
        <v>1179699.8926380367</v>
      </c>
      <c r="F9" s="40">
        <f t="shared" si="1"/>
        <v>112011.908997955</v>
      </c>
      <c r="G9" s="41">
        <f t="shared" si="1"/>
        <v>1072454.4478527608</v>
      </c>
    </row>
  </sheetData>
  <mergeCells count="5">
    <mergeCell ref="A1:G1"/>
    <mergeCell ref="B3:D3"/>
    <mergeCell ref="E3:E4"/>
    <mergeCell ref="F3:F4"/>
    <mergeCell ref="G3:G4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sqref="A1:B1"/>
    </sheetView>
  </sheetViews>
  <sheetFormatPr defaultRowHeight="16.5"/>
  <cols>
    <col min="1" max="1" width="16.25" customWidth="1"/>
    <col min="2" max="2" width="20.5" customWidth="1"/>
  </cols>
  <sheetData>
    <row r="1" spans="1:2" ht="17.25" thickBot="1">
      <c r="A1" s="75" t="s">
        <v>79</v>
      </c>
      <c r="B1" s="75"/>
    </row>
    <row r="2" spans="1:2">
      <c r="A2" s="42" t="s">
        <v>80</v>
      </c>
      <c r="B2" s="43"/>
    </row>
    <row r="3" spans="1:2">
      <c r="A3" s="44" t="s">
        <v>81</v>
      </c>
      <c r="B3" s="45">
        <v>160000</v>
      </c>
    </row>
    <row r="4" spans="1:2">
      <c r="A4" s="44" t="s">
        <v>82</v>
      </c>
      <c r="B4" s="45">
        <v>216000</v>
      </c>
    </row>
    <row r="5" spans="1:2">
      <c r="A5" s="44" t="s">
        <v>83</v>
      </c>
      <c r="B5" s="45">
        <v>240000</v>
      </c>
    </row>
    <row r="6" spans="1:2">
      <c r="A6" s="44" t="s">
        <v>84</v>
      </c>
      <c r="B6" s="45">
        <v>440000</v>
      </c>
    </row>
    <row r="7" spans="1:2">
      <c r="A7" s="46" t="s">
        <v>85</v>
      </c>
      <c r="B7" s="47"/>
    </row>
    <row r="8" spans="1:2">
      <c r="A8" s="44" t="s">
        <v>86</v>
      </c>
      <c r="B8" s="45">
        <v>48000</v>
      </c>
    </row>
    <row r="9" spans="1:2">
      <c r="A9" s="44" t="s">
        <v>87</v>
      </c>
      <c r="B9" s="45">
        <v>64000</v>
      </c>
    </row>
    <row r="10" spans="1:2">
      <c r="A10" s="44" t="s">
        <v>88</v>
      </c>
      <c r="B10" s="45">
        <v>112000</v>
      </c>
    </row>
    <row r="11" spans="1:2">
      <c r="A11" s="44" t="s">
        <v>89</v>
      </c>
      <c r="B11" s="45">
        <v>320000</v>
      </c>
    </row>
    <row r="12" spans="1:2">
      <c r="A12" s="46" t="s">
        <v>90</v>
      </c>
      <c r="B12" s="47">
        <f>SUM(B3:B11)</f>
        <v>1600000</v>
      </c>
    </row>
    <row r="13" spans="1:2" ht="17.25" thickBot="1">
      <c r="A13" s="48" t="s">
        <v>91</v>
      </c>
      <c r="B13" s="49">
        <f>B12/4</f>
        <v>400000</v>
      </c>
    </row>
  </sheetData>
  <sortState ref="A8:B11">
    <sortCondition ref="B8:B11"/>
  </sortState>
  <mergeCells count="1">
    <mergeCell ref="A1:B1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1"/>
  <sheetViews>
    <sheetView topLeftCell="A7" workbookViewId="0">
      <selection activeCell="C19" sqref="C19"/>
    </sheetView>
  </sheetViews>
  <sheetFormatPr defaultRowHeight="16.5"/>
  <cols>
    <col min="1" max="1" width="15" bestFit="1" customWidth="1"/>
    <col min="2" max="2" width="10.25" bestFit="1" customWidth="1"/>
    <col min="3" max="6" width="11.375" bestFit="1" customWidth="1"/>
  </cols>
  <sheetData>
    <row r="1" spans="1:6" ht="24">
      <c r="A1" s="84" t="s">
        <v>104</v>
      </c>
      <c r="B1" s="84"/>
      <c r="C1" s="84"/>
      <c r="D1" s="84"/>
      <c r="E1" s="84"/>
      <c r="F1" s="84"/>
    </row>
    <row r="2" spans="1:6" ht="17.25" thickBot="1">
      <c r="A2" s="50"/>
      <c r="B2" s="50"/>
      <c r="C2" s="50"/>
      <c r="D2" s="50"/>
      <c r="E2" s="33" t="s">
        <v>105</v>
      </c>
      <c r="F2" s="32" t="s">
        <v>106</v>
      </c>
    </row>
    <row r="3" spans="1:6">
      <c r="A3" s="51" t="s">
        <v>107</v>
      </c>
      <c r="B3" s="52" t="s">
        <v>108</v>
      </c>
      <c r="C3" s="52" t="s">
        <v>109</v>
      </c>
      <c r="D3" s="52" t="s">
        <v>110</v>
      </c>
      <c r="E3" s="52" t="s">
        <v>111</v>
      </c>
      <c r="F3" s="53" t="s">
        <v>112</v>
      </c>
    </row>
    <row r="4" spans="1:6">
      <c r="A4" s="54" t="s">
        <v>113</v>
      </c>
      <c r="B4" s="55">
        <v>8000</v>
      </c>
      <c r="C4" s="55">
        <v>8200</v>
      </c>
      <c r="D4" s="55">
        <v>6060</v>
      </c>
      <c r="E4" s="55">
        <v>6290</v>
      </c>
      <c r="F4" s="56">
        <f>E4</f>
        <v>6290</v>
      </c>
    </row>
    <row r="5" spans="1:6">
      <c r="A5" s="54" t="s">
        <v>114</v>
      </c>
      <c r="B5" s="55">
        <f>銷售預算!B12</f>
        <v>676400</v>
      </c>
      <c r="C5" s="55">
        <f>銷售預算!C12</f>
        <v>1177600</v>
      </c>
      <c r="D5" s="55">
        <f>銷售預算!D12</f>
        <v>1664000</v>
      </c>
      <c r="E5" s="55">
        <f>銷售預算!E12</f>
        <v>1689600</v>
      </c>
      <c r="F5" s="56">
        <f>SUM(B5:E5)</f>
        <v>5207600</v>
      </c>
    </row>
    <row r="6" spans="1:6">
      <c r="A6" s="54" t="s">
        <v>115</v>
      </c>
      <c r="B6" s="55">
        <f>B4+B5</f>
        <v>684400</v>
      </c>
      <c r="C6" s="55">
        <f t="shared" ref="C6:E6" si="0">C4+C5</f>
        <v>1185800</v>
      </c>
      <c r="D6" s="55">
        <f t="shared" si="0"/>
        <v>1670060</v>
      </c>
      <c r="E6" s="55">
        <f t="shared" si="0"/>
        <v>1695890</v>
      </c>
      <c r="F6" s="56">
        <f>SUM(B6:E6)</f>
        <v>5236150</v>
      </c>
    </row>
    <row r="7" spans="1:6">
      <c r="A7" s="54" t="s">
        <v>116</v>
      </c>
      <c r="B7" s="57"/>
      <c r="C7" s="57"/>
      <c r="D7" s="57"/>
      <c r="E7" s="57"/>
      <c r="F7" s="58"/>
    </row>
    <row r="8" spans="1:6">
      <c r="A8" s="54" t="s">
        <v>117</v>
      </c>
      <c r="B8" s="59">
        <f>直接材料預算!B18</f>
        <v>44857.599999999999</v>
      </c>
      <c r="C8" s="59">
        <f>直接材料預算!C18</f>
        <v>98577.600000000006</v>
      </c>
      <c r="D8" s="59">
        <f>直接材料預算!D18</f>
        <v>128277.6</v>
      </c>
      <c r="E8" s="59">
        <f>直接材料預算!E18</f>
        <v>132105.60000000001</v>
      </c>
      <c r="F8" s="60">
        <f>SUM(B8:E8)</f>
        <v>403818.4</v>
      </c>
    </row>
    <row r="9" spans="1:6">
      <c r="A9" s="54" t="s">
        <v>118</v>
      </c>
      <c r="B9" s="59">
        <f>直接人工預算!B7</f>
        <v>70400</v>
      </c>
      <c r="C9" s="59">
        <f>直接人工預算!C7</f>
        <v>90400</v>
      </c>
      <c r="D9" s="59">
        <f>直接人工預算!D7</f>
        <v>128000</v>
      </c>
      <c r="E9" s="59">
        <f>直接人工預算!E7</f>
        <v>102400</v>
      </c>
      <c r="F9" s="60">
        <f t="shared" ref="F9:F14" si="1">SUM(B9:E9)</f>
        <v>391200</v>
      </c>
    </row>
    <row r="10" spans="1:6">
      <c r="A10" s="54" t="s">
        <v>119</v>
      </c>
      <c r="B10" s="59">
        <f>製造費用預算及分析!C16</f>
        <v>5246</v>
      </c>
      <c r="C10" s="59">
        <f>製造費用預算及分析!D16</f>
        <v>6271</v>
      </c>
      <c r="D10" s="59">
        <f>製造費用預算及分析!E16</f>
        <v>8210</v>
      </c>
      <c r="E10" s="59">
        <f>製造費用預算及分析!F16</f>
        <v>7226</v>
      </c>
      <c r="F10" s="60">
        <f t="shared" si="1"/>
        <v>26953</v>
      </c>
    </row>
    <row r="11" spans="1:6">
      <c r="A11" s="54" t="s">
        <v>120</v>
      </c>
      <c r="B11" s="59">
        <f>銷售和管理費用預算!$B$13</f>
        <v>400000</v>
      </c>
      <c r="C11" s="59">
        <f>銷售和管理費用預算!$B$13</f>
        <v>400000</v>
      </c>
      <c r="D11" s="59">
        <f>銷售和管理費用預算!$B$13</f>
        <v>400000</v>
      </c>
      <c r="E11" s="59">
        <f>銷售和管理費用預算!$B$13</f>
        <v>400000</v>
      </c>
      <c r="F11" s="60">
        <f t="shared" si="1"/>
        <v>1600000</v>
      </c>
    </row>
    <row r="12" spans="1:6">
      <c r="A12" s="54" t="s">
        <v>121</v>
      </c>
      <c r="B12" s="59">
        <f>B5*0.33</f>
        <v>223212</v>
      </c>
      <c r="C12" s="59">
        <f t="shared" ref="C12:E12" si="2">C5*0.33</f>
        <v>388608</v>
      </c>
      <c r="D12" s="59">
        <f t="shared" si="2"/>
        <v>549120</v>
      </c>
      <c r="E12" s="59">
        <f t="shared" si="2"/>
        <v>557568</v>
      </c>
      <c r="F12" s="60">
        <f t="shared" si="1"/>
        <v>1718508</v>
      </c>
    </row>
    <row r="13" spans="1:6">
      <c r="A13" s="54" t="s">
        <v>122</v>
      </c>
      <c r="B13" s="59"/>
      <c r="C13" s="59">
        <v>5000</v>
      </c>
      <c r="D13" s="59"/>
      <c r="E13" s="59"/>
      <c r="F13" s="60">
        <f t="shared" si="1"/>
        <v>5000</v>
      </c>
    </row>
    <row r="14" spans="1:6">
      <c r="A14" s="54" t="s">
        <v>123</v>
      </c>
      <c r="B14" s="59">
        <v>8000</v>
      </c>
      <c r="C14" s="59"/>
      <c r="D14" s="59"/>
      <c r="E14" s="59"/>
      <c r="F14" s="60">
        <f t="shared" si="1"/>
        <v>8000</v>
      </c>
    </row>
    <row r="15" spans="1:6">
      <c r="A15" s="54" t="s">
        <v>124</v>
      </c>
      <c r="B15" s="61">
        <f>SUM(B8:B14)</f>
        <v>751715.6</v>
      </c>
      <c r="C15" s="61">
        <f t="shared" ref="C15:E15" si="3">SUM(C8:C14)</f>
        <v>988856.6</v>
      </c>
      <c r="D15" s="61">
        <f t="shared" si="3"/>
        <v>1213607.6000000001</v>
      </c>
      <c r="E15" s="61">
        <f t="shared" si="3"/>
        <v>1199299.6000000001</v>
      </c>
      <c r="F15" s="62">
        <f>SUM(F8:F14)</f>
        <v>4153479.4</v>
      </c>
    </row>
    <row r="16" spans="1:6">
      <c r="A16" s="54" t="s">
        <v>125</v>
      </c>
      <c r="B16" s="59">
        <f>B6-B15</f>
        <v>-67315.599999999977</v>
      </c>
      <c r="C16" s="59">
        <f t="shared" ref="C16:E16" si="4">C6-C15</f>
        <v>196943.40000000002</v>
      </c>
      <c r="D16" s="59">
        <f t="shared" si="4"/>
        <v>456452.39999999991</v>
      </c>
      <c r="E16" s="59">
        <f t="shared" si="4"/>
        <v>496590.39999999991</v>
      </c>
      <c r="F16" s="60">
        <f>F6-F15</f>
        <v>1082670.6000000001</v>
      </c>
    </row>
    <row r="17" spans="1:6">
      <c r="A17" s="54" t="s">
        <v>126</v>
      </c>
      <c r="B17" s="59">
        <f>IF(B16&lt;6000,CEILING((ABS(B16)+6000)/1000,1)*1000,0)</f>
        <v>74000</v>
      </c>
      <c r="C17" s="59">
        <f t="shared" ref="C17:E17" si="5">IF(C16&lt;6000,CEILING((ABS(C16)+6000)/1000,1)*1000,0)</f>
        <v>0</v>
      </c>
      <c r="D17" s="59">
        <f t="shared" si="5"/>
        <v>0</v>
      </c>
      <c r="E17" s="59">
        <f t="shared" si="5"/>
        <v>0</v>
      </c>
      <c r="F17" s="60">
        <f>SUM(B17:E17)</f>
        <v>74000</v>
      </c>
    </row>
    <row r="18" spans="1:6">
      <c r="A18" s="54" t="s">
        <v>127</v>
      </c>
      <c r="B18" s="59"/>
      <c r="C18" s="59">
        <v>74000</v>
      </c>
      <c r="D18" s="59"/>
      <c r="E18" s="59"/>
      <c r="F18" s="60">
        <f>SUM(B18:E18)</f>
        <v>74000</v>
      </c>
    </row>
    <row r="19" spans="1:6">
      <c r="A19" s="54" t="s">
        <v>128</v>
      </c>
      <c r="B19" s="59"/>
      <c r="C19" s="59">
        <f>C18*0.1/12*6</f>
        <v>3700</v>
      </c>
      <c r="D19" s="59"/>
      <c r="E19" s="59"/>
      <c r="F19" s="60">
        <f>SUM(B19:E19)</f>
        <v>3700</v>
      </c>
    </row>
    <row r="20" spans="1:6">
      <c r="A20" s="54" t="s">
        <v>129</v>
      </c>
      <c r="B20" s="61">
        <f>B18+B19</f>
        <v>0</v>
      </c>
      <c r="C20" s="61">
        <f t="shared" ref="C20:E20" si="6">C18+C19</f>
        <v>77700</v>
      </c>
      <c r="D20" s="61">
        <f t="shared" si="6"/>
        <v>0</v>
      </c>
      <c r="E20" s="61">
        <f t="shared" si="6"/>
        <v>0</v>
      </c>
      <c r="F20" s="62">
        <f>SUM(B20:E20)</f>
        <v>77700</v>
      </c>
    </row>
    <row r="21" spans="1:6" ht="17.25" thickBot="1">
      <c r="A21" s="63" t="s">
        <v>130</v>
      </c>
      <c r="B21" s="64">
        <f>SUM(B16:B17)-B20</f>
        <v>6684.4000000000233</v>
      </c>
      <c r="C21" s="64">
        <f t="shared" ref="C21:E21" si="7">SUM(C16:C17)-C20</f>
        <v>119243.40000000002</v>
      </c>
      <c r="D21" s="64">
        <f t="shared" si="7"/>
        <v>456452.39999999991</v>
      </c>
      <c r="E21" s="64">
        <f t="shared" si="7"/>
        <v>496590.39999999991</v>
      </c>
      <c r="F21" s="65">
        <f>SUM(B21:E21)</f>
        <v>1078970.5999999999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B4" sqref="B4:B11"/>
    </sheetView>
  </sheetViews>
  <sheetFormatPr defaultRowHeight="16.5"/>
  <cols>
    <col min="1" max="1" width="18" customWidth="1"/>
    <col min="2" max="2" width="19.75" customWidth="1"/>
  </cols>
  <sheetData>
    <row r="1" spans="1:2" ht="21">
      <c r="A1" s="85" t="s">
        <v>92</v>
      </c>
      <c r="B1" s="85"/>
    </row>
    <row r="2" spans="1:2" ht="17.25" thickBot="1">
      <c r="A2" s="32"/>
      <c r="B2" s="33" t="s">
        <v>93</v>
      </c>
    </row>
    <row r="3" spans="1:2">
      <c r="A3" s="66" t="s">
        <v>94</v>
      </c>
      <c r="B3" s="67" t="s">
        <v>95</v>
      </c>
    </row>
    <row r="4" spans="1:2">
      <c r="A4" s="68" t="s">
        <v>96</v>
      </c>
      <c r="B4" s="70"/>
    </row>
    <row r="5" spans="1:2">
      <c r="A5" s="68" t="s">
        <v>97</v>
      </c>
      <c r="B5" s="70"/>
    </row>
    <row r="6" spans="1:2">
      <c r="A6" s="68" t="s">
        <v>98</v>
      </c>
      <c r="B6" s="70"/>
    </row>
    <row r="7" spans="1:2">
      <c r="A7" s="68" t="s">
        <v>99</v>
      </c>
      <c r="B7" s="70"/>
    </row>
    <row r="8" spans="1:2">
      <c r="A8" s="68" t="s">
        <v>100</v>
      </c>
      <c r="B8" s="70"/>
    </row>
    <row r="9" spans="1:2">
      <c r="A9" s="68" t="s">
        <v>102</v>
      </c>
      <c r="B9" s="70"/>
    </row>
    <row r="10" spans="1:2">
      <c r="A10" s="68" t="s">
        <v>101</v>
      </c>
      <c r="B10" s="70"/>
    </row>
    <row r="11" spans="1:2" ht="17.25" thickBot="1">
      <c r="A11" s="69" t="s">
        <v>103</v>
      </c>
      <c r="B11" s="71"/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銷售預算</vt:lpstr>
      <vt:lpstr>預計生產產量</vt:lpstr>
      <vt:lpstr>直接材料預算</vt:lpstr>
      <vt:lpstr>直接人工預算</vt:lpstr>
      <vt:lpstr>製造費用預算及分析</vt:lpstr>
      <vt:lpstr>生產成本預算</vt:lpstr>
      <vt:lpstr>銷售和管理費用預算</vt:lpstr>
      <vt:lpstr>現金預算</vt:lpstr>
      <vt:lpstr>預算損益表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2008-08-27T02:29:42Z</dcterms:modified>
</cp:coreProperties>
</file>